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app\sgks\User\АртеевВО\СМЕТЫ\2025г\Пеша\Тепловые сети\ул. Советская от ТК6 до ИЖД №34,36,40,25,42,44,25А,6\"/>
    </mc:Choice>
  </mc:AlternateContent>
  <xr:revisionPtr revIDLastSave="0" documentId="13_ncr:1_{C82A3A91-8AF5-46DF-8BD5-39E614CE51A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Реконструкция ТС по  ул. Советс" sheetId="1" r:id="rId1"/>
  </sheets>
  <definedNames>
    <definedName name="_xlnm.Print_Titles" localSheetId="0">'Реконструкция ТС по  ул. Советс'!$6:$6</definedName>
    <definedName name="_xlnm.Print_Area" localSheetId="0">'Реконструкция ТС по  ул. Советс'!$A$1:$E$39</definedName>
  </definedNames>
  <calcPr calcId="191029"/>
</workbook>
</file>

<file path=xl/calcChain.xml><?xml version="1.0" encoding="utf-8"?>
<calcChain xmlns="http://schemas.openxmlformats.org/spreadsheetml/2006/main">
  <c r="A33" i="1" l="1"/>
  <c r="A32" i="1"/>
  <c r="A31" i="1"/>
  <c r="A30" i="1"/>
  <c r="A29" i="1"/>
  <c r="A28" i="1"/>
  <c r="A27" i="1"/>
  <c r="A26" i="1"/>
  <c r="A25" i="1"/>
  <c r="A23" i="1"/>
  <c r="A22" i="1"/>
  <c r="A21" i="1"/>
  <c r="A20" i="1"/>
  <c r="A19" i="1"/>
  <c r="A18" i="1"/>
  <c r="A17" i="1"/>
  <c r="A15" i="1"/>
  <c r="A13" i="1"/>
  <c r="A12" i="1"/>
  <c r="A11" i="1"/>
  <c r="A10" i="1"/>
  <c r="A9" i="1"/>
</calcChain>
</file>

<file path=xl/sharedStrings.xml><?xml version="1.0" encoding="utf-8"?>
<sst xmlns="http://schemas.openxmlformats.org/spreadsheetml/2006/main" count="122" uniqueCount="69">
  <si>
    <t>Ведомость объёмов работ</t>
  </si>
  <si>
    <t>№ п/п</t>
  </si>
  <si>
    <t>Наименование работ</t>
  </si>
  <si>
    <t>Ед.
изм.</t>
  </si>
  <si>
    <t>Кол-во</t>
  </si>
  <si>
    <t>Формула расчёта, расчёт объёмов работ и расхода материалов</t>
  </si>
  <si>
    <t>Раздел 1. Участок тепловой сети по ул.Советская от ТК6 до ИЖД № 34,36,40,25,42,44,25А,6</t>
  </si>
  <si>
    <t>Земляные работы</t>
  </si>
  <si>
    <t>Разработка траншей экскаватором «обратная лопата» с ковшом вместимостью 0,25 м3, группа грунтов: 1</t>
  </si>
  <si>
    <t>1000 м3</t>
  </si>
  <si>
    <t xml:space="preserve">(199+129+40)*0,7*1,5/1000 </t>
  </si>
  <si>
    <t xml:space="preserve">1 </t>
  </si>
  <si>
    <t>Устройство подстилающих и выравнивающих слоев оснований: из песка</t>
  </si>
  <si>
    <t>100 м3</t>
  </si>
  <si>
    <t xml:space="preserve">(199+129+40)*0,7*0,15/100 </t>
  </si>
  <si>
    <t>Засыпка вручную траншей, пазух котлованов и ям, группа грунтов: 1</t>
  </si>
  <si>
    <t xml:space="preserve">(199+129+40)*0,7*0,5/100 </t>
  </si>
  <si>
    <t>Засыпка траншей и котлованов с перемещением грунта до 5 м бульдозерами мощностью: 59 кВт (80 л.с.), группа грунтов 1</t>
  </si>
  <si>
    <t xml:space="preserve">(199+129+40)*0,7*0,85/1000 </t>
  </si>
  <si>
    <t>Планировка площадей бульдозерами мощностью: 59 кВт (80л.с.)</t>
  </si>
  <si>
    <t>1000 м2</t>
  </si>
  <si>
    <t xml:space="preserve">(199+129+40)*5/1000 </t>
  </si>
  <si>
    <t>Демонтаж</t>
  </si>
  <si>
    <t>Разборка трубопроводов из водогазопроводных труб в зданиях и сооружениях на сварке диаметром: свыше 50 до 100 мм</t>
  </si>
  <si>
    <t>100 м</t>
  </si>
  <si>
    <t xml:space="preserve">40*2/100 </t>
  </si>
  <si>
    <t>Монтаж колодцев</t>
  </si>
  <si>
    <t>Установка круглых сборных колодцев из полимерных материалов на фланцевом соединении: высотой 2 м, диаметром 1500 мм</t>
  </si>
  <si>
    <t>шт</t>
  </si>
  <si>
    <t xml:space="preserve"> </t>
  </si>
  <si>
    <t>Заделка  при проходе трубопроводов через стены колодца вспененным полиэтиленом, диаметр трубопровода: до 100 мм
применительно</t>
  </si>
  <si>
    <t>Изготовление элементов и сборка узлов стальных трубопроводов диаметром: 80 мм</t>
  </si>
  <si>
    <t>10 м</t>
  </si>
  <si>
    <t xml:space="preserve">3/10 </t>
  </si>
  <si>
    <t>Изготовление элементов и сборка узлов стальных трубопроводов диаметром: 50 мм</t>
  </si>
  <si>
    <t xml:space="preserve">(3+3)/10 </t>
  </si>
  <si>
    <t>Установка задвижек или клапанов стальных для горячей воды и пара диаметром: 80 мм</t>
  </si>
  <si>
    <t>10 компл</t>
  </si>
  <si>
    <t xml:space="preserve">6/10 </t>
  </si>
  <si>
    <t>Установка задвижек или клапанов стальных для горячей воды и пара диаметром: 50 мм</t>
  </si>
  <si>
    <t>Установка задвижек или клапанов стальных для горячей воды и пара диаметром:32 мм
применительно</t>
  </si>
  <si>
    <t>Прокладка трубопроводов.</t>
  </si>
  <si>
    <t>Установка металлических столбов высотой до 4 м: на винтовых сваях</t>
  </si>
  <si>
    <t>100 шт</t>
  </si>
  <si>
    <t xml:space="preserve">10/100 </t>
  </si>
  <si>
    <t>Установка неподвижных опор, изолированных пенополиуретаном (ППУ), диаметром: 89 мм</t>
  </si>
  <si>
    <t>10 шт</t>
  </si>
  <si>
    <t>Установка неподвижных опор, изолированных пенополиуретаном (ППУ), диаметром: до 57 мм</t>
  </si>
  <si>
    <t xml:space="preserve">4/10 </t>
  </si>
  <si>
    <t>Бесканальная прокладка в траншее стальных труб в изоляции из пенополиуретана (ППМИ) диаметром: 89 мм</t>
  </si>
  <si>
    <t>км</t>
  </si>
  <si>
    <t xml:space="preserve">398/1000 </t>
  </si>
  <si>
    <t>Изоляция стыков труб, изолированных пенополиуретаном (ППМИ), неразъемными муфтами мастичной комплектации методом заливки, диаметром: 89 мм</t>
  </si>
  <si>
    <t>10 стыков</t>
  </si>
  <si>
    <t xml:space="preserve">46/10 </t>
  </si>
  <si>
    <t>Промывка и гидравлическое испытание трубопроводов, изолированных пенополиуретаном (ППМИ), диаметром: 89 мм</t>
  </si>
  <si>
    <t xml:space="preserve">398/100 </t>
  </si>
  <si>
    <t>Бесканальная прокладка в траншее стальных труб в изоляции из пенополиуретана (ППМИ) диаметром: до 57 мм</t>
  </si>
  <si>
    <t xml:space="preserve">258/1000 </t>
  </si>
  <si>
    <t>Изоляция стыков труб, изолированных пенополиуретаном (ППМИ), неразъемными муфтами мастичной комплектации методом заливки, диаметром: 57 мм</t>
  </si>
  <si>
    <t xml:space="preserve">30/10 </t>
  </si>
  <si>
    <t>Промывка и гидравлическое испытание трубопроводов, изолированных пенополиуретаном (ППУ), диаметром: до 57 мм</t>
  </si>
  <si>
    <t xml:space="preserve">258/100 </t>
  </si>
  <si>
    <t/>
  </si>
  <si>
    <t>[должность, подпись (инициалы, фамилия)]</t>
  </si>
  <si>
    <t>Проверил:</t>
  </si>
  <si>
    <t xml:space="preserve">Реконструкция тепловых сетей по  ул. Советская от ТК6 до ИЖД №34,36,40,25,42,44,25А,6 в с. Нижняя Пеша. </t>
  </si>
  <si>
    <t>Составил: Инженер ПТО</t>
  </si>
  <si>
    <t>В.О. Артеев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</si>
</sst>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color rgb="FFFF0000"/>
      <name val="Arial"/>
      <charset val="204"/>
    </font>
    <font>
      <u/>
      <sz val="11"/>
      <color rgb="FF000000"/>
      <name val="Arial"/>
      <family val="2"/>
      <charset val="204"/>
    </font>
    <font>
      <u/>
      <sz val="11"/>
      <color rgb="FF000000"/>
      <name val="Calibri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1" fontId="1" fillId="0" borderId="1" xfId="0" applyNumberFormat="1" applyFont="1" applyBorder="1" applyAlignment="1">
      <alignment horizontal="right" vertical="top" wrapText="1"/>
    </xf>
    <xf numFmtId="0" fontId="5" fillId="0" borderId="0" xfId="0" applyFont="1"/>
    <xf numFmtId="49" fontId="5" fillId="0" borderId="0" xfId="0" applyNumberFormat="1" applyFont="1"/>
    <xf numFmtId="0" fontId="5" fillId="0" borderId="0" xfId="0" applyFont="1" applyAlignment="1">
      <alignment wrapText="1"/>
    </xf>
    <xf numFmtId="0" fontId="5" fillId="0" borderId="0" xfId="0" applyFont="1" applyAlignment="1">
      <alignment vertical="top"/>
    </xf>
    <xf numFmtId="49" fontId="5" fillId="0" borderId="0" xfId="0" applyNumberFormat="1" applyFont="1" applyAlignment="1">
      <alignment vertical="top"/>
    </xf>
    <xf numFmtId="0" fontId="5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7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right" vertical="top" wrapText="1"/>
    </xf>
    <xf numFmtId="0" fontId="6" fillId="0" borderId="4" xfId="0" applyFont="1" applyBorder="1" applyAlignment="1">
      <alignment horizontal="center" vertical="top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0" fillId="0" borderId="3" xfId="0" applyFont="1" applyBorder="1" applyAlignment="1">
      <alignment vertical="top" wrapText="1"/>
    </xf>
    <xf numFmtId="0" fontId="10" fillId="0" borderId="3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D47"/>
  <sheetViews>
    <sheetView tabSelected="1" topLeftCell="A31" workbookViewId="0">
      <selection activeCell="D42" sqref="D42:D43"/>
    </sheetView>
  </sheetViews>
  <sheetFormatPr defaultColWidth="9.140625" defaultRowHeight="11.25" customHeight="1" x14ac:dyDescent="0.2"/>
  <cols>
    <col min="1" max="1" width="5.5703125" style="1" customWidth="1"/>
    <col min="2" max="2" width="44.42578125" style="2" customWidth="1"/>
    <col min="3" max="3" width="10.7109375" style="2" customWidth="1"/>
    <col min="4" max="4" width="12.28515625" style="2" customWidth="1"/>
    <col min="5" max="5" width="22" style="2" customWidth="1"/>
    <col min="6" max="6" width="9.140625" style="2"/>
    <col min="7" max="7" width="4.7109375" style="2" hidden="1" customWidth="1"/>
    <col min="8" max="13" width="9.140625" style="2"/>
    <col min="14" max="15" width="135.28515625" style="3" hidden="1" customWidth="1"/>
    <col min="16" max="17" width="55.140625" style="3" hidden="1" customWidth="1"/>
    <col min="18" max="21" width="69" style="3" hidden="1" customWidth="1"/>
    <col min="22" max="23" width="55.140625" style="3" hidden="1" customWidth="1"/>
    <col min="24" max="27" width="69" style="3" hidden="1" customWidth="1"/>
    <col min="28" max="16384" width="9.140625" style="2"/>
  </cols>
  <sheetData>
    <row r="2" spans="1:15" customFormat="1" ht="18" x14ac:dyDescent="0.25">
      <c r="A2" s="27" t="s">
        <v>0</v>
      </c>
      <c r="B2" s="27"/>
      <c r="C2" s="27"/>
      <c r="D2" s="27"/>
      <c r="E2" s="27"/>
    </row>
    <row r="3" spans="1:15" customFormat="1" ht="37.5" customHeight="1" x14ac:dyDescent="0.25">
      <c r="A3" s="33" t="s">
        <v>66</v>
      </c>
      <c r="B3" s="34"/>
      <c r="C3" s="34"/>
      <c r="D3" s="34"/>
      <c r="E3" s="34"/>
    </row>
    <row r="4" spans="1:15" customFormat="1" ht="9.75" customHeight="1" x14ac:dyDescent="0.25">
      <c r="A4" s="4"/>
    </row>
    <row r="5" spans="1:15" customFormat="1" ht="36" customHeight="1" x14ac:dyDescent="0.25">
      <c r="A5" s="5" t="s">
        <v>1</v>
      </c>
      <c r="B5" s="6" t="s">
        <v>2</v>
      </c>
      <c r="C5" s="6" t="s">
        <v>3</v>
      </c>
      <c r="D5" s="6" t="s">
        <v>4</v>
      </c>
      <c r="E5" s="6" t="s">
        <v>5</v>
      </c>
    </row>
    <row r="6" spans="1:15" customFormat="1" ht="15" x14ac:dyDescent="0.25">
      <c r="A6" s="7">
        <v>1</v>
      </c>
      <c r="B6" s="8">
        <v>2</v>
      </c>
      <c r="C6" s="8">
        <v>3</v>
      </c>
      <c r="D6" s="8">
        <v>4</v>
      </c>
      <c r="E6" s="9">
        <v>5</v>
      </c>
    </row>
    <row r="7" spans="1:15" customFormat="1" ht="15" x14ac:dyDescent="0.25">
      <c r="A7" s="28" t="s">
        <v>6</v>
      </c>
      <c r="B7" s="28"/>
      <c r="C7" s="28"/>
      <c r="D7" s="28"/>
      <c r="E7" s="28"/>
      <c r="N7" s="10" t="s">
        <v>6</v>
      </c>
    </row>
    <row r="8" spans="1:15" customFormat="1" ht="15" x14ac:dyDescent="0.25">
      <c r="A8" s="29" t="s">
        <v>7</v>
      </c>
      <c r="B8" s="29"/>
      <c r="C8" s="29"/>
      <c r="D8" s="29"/>
      <c r="E8" s="29"/>
      <c r="N8" s="10"/>
      <c r="O8" s="11" t="s">
        <v>7</v>
      </c>
    </row>
    <row r="9" spans="1:15" customFormat="1" ht="22.5" x14ac:dyDescent="0.25">
      <c r="A9" s="12">
        <f>IF(G9&lt;&gt;"",COUNTA(G$1:G9),"")</f>
        <v>1</v>
      </c>
      <c r="B9" s="13" t="s">
        <v>8</v>
      </c>
      <c r="C9" s="14" t="s">
        <v>9</v>
      </c>
      <c r="D9" s="15">
        <v>0.38600000000000001</v>
      </c>
      <c r="E9" s="13" t="s">
        <v>10</v>
      </c>
      <c r="G9" s="2" t="s">
        <v>11</v>
      </c>
      <c r="N9" s="10"/>
      <c r="O9" s="11"/>
    </row>
    <row r="10" spans="1:15" customFormat="1" ht="22.5" x14ac:dyDescent="0.25">
      <c r="A10" s="12">
        <f>IF(G10&lt;&gt;"",COUNTA(G$1:G10),"")</f>
        <v>2</v>
      </c>
      <c r="B10" s="13" t="s">
        <v>12</v>
      </c>
      <c r="C10" s="14" t="s">
        <v>13</v>
      </c>
      <c r="D10" s="15">
        <v>0.38600000000000001</v>
      </c>
      <c r="E10" s="13" t="s">
        <v>14</v>
      </c>
      <c r="G10" s="2" t="s">
        <v>11</v>
      </c>
      <c r="N10" s="10"/>
      <c r="O10" s="11"/>
    </row>
    <row r="11" spans="1:15" customFormat="1" ht="22.5" x14ac:dyDescent="0.25">
      <c r="A11" s="12">
        <f>IF(G11&lt;&gt;"",COUNTA(G$1:G11),"")</f>
        <v>3</v>
      </c>
      <c r="B11" s="13" t="s">
        <v>15</v>
      </c>
      <c r="C11" s="14" t="s">
        <v>13</v>
      </c>
      <c r="D11" s="15">
        <v>1.288</v>
      </c>
      <c r="E11" s="13" t="s">
        <v>16</v>
      </c>
      <c r="G11" s="2" t="s">
        <v>11</v>
      </c>
      <c r="N11" s="10"/>
      <c r="O11" s="11"/>
    </row>
    <row r="12" spans="1:15" customFormat="1" ht="33.75" x14ac:dyDescent="0.25">
      <c r="A12" s="12">
        <f>IF(G12&lt;&gt;"",COUNTA(G$1:G12),"")</f>
        <v>4</v>
      </c>
      <c r="B12" s="13" t="s">
        <v>17</v>
      </c>
      <c r="C12" s="14" t="s">
        <v>9</v>
      </c>
      <c r="D12" s="15">
        <v>0.219</v>
      </c>
      <c r="E12" s="13" t="s">
        <v>18</v>
      </c>
      <c r="G12" s="2" t="s">
        <v>11</v>
      </c>
      <c r="N12" s="10"/>
      <c r="O12" s="11"/>
    </row>
    <row r="13" spans="1:15" customFormat="1" ht="22.5" x14ac:dyDescent="0.25">
      <c r="A13" s="12">
        <f>IF(G13&lt;&gt;"",COUNTA(G$1:G13),"")</f>
        <v>5</v>
      </c>
      <c r="B13" s="13" t="s">
        <v>19</v>
      </c>
      <c r="C13" s="14" t="s">
        <v>20</v>
      </c>
      <c r="D13" s="16">
        <v>1.84</v>
      </c>
      <c r="E13" s="13" t="s">
        <v>21</v>
      </c>
      <c r="G13" s="2" t="s">
        <v>11</v>
      </c>
      <c r="N13" s="10"/>
      <c r="O13" s="11"/>
    </row>
    <row r="14" spans="1:15" customFormat="1" ht="15" x14ac:dyDescent="0.25">
      <c r="A14" s="29" t="s">
        <v>22</v>
      </c>
      <c r="B14" s="29"/>
      <c r="C14" s="29"/>
      <c r="D14" s="29"/>
      <c r="E14" s="29"/>
      <c r="N14" s="10"/>
      <c r="O14" s="11" t="s">
        <v>22</v>
      </c>
    </row>
    <row r="15" spans="1:15" customFormat="1" ht="33.75" x14ac:dyDescent="0.25">
      <c r="A15" s="12">
        <f>IF(G15&lt;&gt;"",COUNTA(G$1:G15),"")</f>
        <v>6</v>
      </c>
      <c r="B15" s="13" t="s">
        <v>23</v>
      </c>
      <c r="C15" s="14" t="s">
        <v>24</v>
      </c>
      <c r="D15" s="17">
        <v>0.8</v>
      </c>
      <c r="E15" s="13" t="s">
        <v>25</v>
      </c>
      <c r="G15" s="2" t="s">
        <v>11</v>
      </c>
      <c r="N15" s="10"/>
      <c r="O15" s="11"/>
    </row>
    <row r="16" spans="1:15" customFormat="1" ht="15" x14ac:dyDescent="0.25">
      <c r="A16" s="29" t="s">
        <v>26</v>
      </c>
      <c r="B16" s="29"/>
      <c r="C16" s="29"/>
      <c r="D16" s="29"/>
      <c r="E16" s="29"/>
      <c r="N16" s="10"/>
      <c r="O16" s="11" t="s">
        <v>26</v>
      </c>
    </row>
    <row r="17" spans="1:15" customFormat="1" ht="33.75" x14ac:dyDescent="0.25">
      <c r="A17" s="12">
        <f>IF(G17&lt;&gt;"",COUNTA(G$1:G17),"")</f>
        <v>7</v>
      </c>
      <c r="B17" s="13" t="s">
        <v>27</v>
      </c>
      <c r="C17" s="14" t="s">
        <v>28</v>
      </c>
      <c r="D17" s="18">
        <v>3</v>
      </c>
      <c r="E17" s="13" t="s">
        <v>29</v>
      </c>
      <c r="G17" s="2" t="s">
        <v>11</v>
      </c>
      <c r="N17" s="10"/>
      <c r="O17" s="11"/>
    </row>
    <row r="18" spans="1:15" customFormat="1" ht="45" x14ac:dyDescent="0.25">
      <c r="A18" s="12">
        <f>IF(G18&lt;&gt;"",COUNTA(G$1:G18),"")</f>
        <v>8</v>
      </c>
      <c r="B18" s="13" t="s">
        <v>30</v>
      </c>
      <c r="C18" s="14" t="s">
        <v>28</v>
      </c>
      <c r="D18" s="18">
        <v>6</v>
      </c>
      <c r="E18" s="13" t="s">
        <v>29</v>
      </c>
      <c r="G18" s="2" t="s">
        <v>11</v>
      </c>
      <c r="N18" s="10"/>
      <c r="O18" s="11"/>
    </row>
    <row r="19" spans="1:15" customFormat="1" ht="22.5" x14ac:dyDescent="0.25">
      <c r="A19" s="12">
        <f>IF(G19&lt;&gt;"",COUNTA(G$1:G19),"")</f>
        <v>9</v>
      </c>
      <c r="B19" s="13" t="s">
        <v>31</v>
      </c>
      <c r="C19" s="14" t="s">
        <v>32</v>
      </c>
      <c r="D19" s="17">
        <v>0.3</v>
      </c>
      <c r="E19" s="13" t="s">
        <v>33</v>
      </c>
      <c r="G19" s="2" t="s">
        <v>11</v>
      </c>
      <c r="N19" s="10"/>
      <c r="O19" s="11"/>
    </row>
    <row r="20" spans="1:15" customFormat="1" ht="22.5" x14ac:dyDescent="0.25">
      <c r="A20" s="12">
        <f>IF(G20&lt;&gt;"",COUNTA(G$1:G20),"")</f>
        <v>10</v>
      </c>
      <c r="B20" s="13" t="s">
        <v>34</v>
      </c>
      <c r="C20" s="14" t="s">
        <v>32</v>
      </c>
      <c r="D20" s="17">
        <v>0.6</v>
      </c>
      <c r="E20" s="13" t="s">
        <v>35</v>
      </c>
      <c r="G20" s="2" t="s">
        <v>11</v>
      </c>
      <c r="N20" s="10"/>
      <c r="O20" s="11"/>
    </row>
    <row r="21" spans="1:15" customFormat="1" ht="22.5" x14ac:dyDescent="0.25">
      <c r="A21" s="12">
        <f>IF(G21&lt;&gt;"",COUNTA(G$1:G21),"")</f>
        <v>11</v>
      </c>
      <c r="B21" s="13" t="s">
        <v>36</v>
      </c>
      <c r="C21" s="14" t="s">
        <v>37</v>
      </c>
      <c r="D21" s="17">
        <v>0.6</v>
      </c>
      <c r="E21" s="13" t="s">
        <v>38</v>
      </c>
      <c r="G21" s="2" t="s">
        <v>11</v>
      </c>
      <c r="N21" s="10"/>
      <c r="O21" s="11"/>
    </row>
    <row r="22" spans="1:15" customFormat="1" ht="22.5" x14ac:dyDescent="0.25">
      <c r="A22" s="12">
        <f>IF(G22&lt;&gt;"",COUNTA(G$1:G22),"")</f>
        <v>12</v>
      </c>
      <c r="B22" s="13" t="s">
        <v>39</v>
      </c>
      <c r="C22" s="14" t="s">
        <v>37</v>
      </c>
      <c r="D22" s="17">
        <v>0.3</v>
      </c>
      <c r="E22" s="13" t="s">
        <v>33</v>
      </c>
      <c r="G22" s="2" t="s">
        <v>11</v>
      </c>
      <c r="N22" s="10"/>
      <c r="O22" s="11"/>
    </row>
    <row r="23" spans="1:15" customFormat="1" ht="33.75" x14ac:dyDescent="0.25">
      <c r="A23" s="12">
        <f>IF(G23&lt;&gt;"",COUNTA(G$1:G23),"")</f>
        <v>13</v>
      </c>
      <c r="B23" s="13" t="s">
        <v>40</v>
      </c>
      <c r="C23" s="14" t="s">
        <v>37</v>
      </c>
      <c r="D23" s="17">
        <v>0.6</v>
      </c>
      <c r="E23" s="13" t="s">
        <v>38</v>
      </c>
      <c r="G23" s="2" t="s">
        <v>11</v>
      </c>
      <c r="N23" s="10"/>
      <c r="O23" s="11"/>
    </row>
    <row r="24" spans="1:15" customFormat="1" ht="15" x14ac:dyDescent="0.25">
      <c r="A24" s="29" t="s">
        <v>41</v>
      </c>
      <c r="B24" s="29"/>
      <c r="C24" s="29"/>
      <c r="D24" s="29"/>
      <c r="E24" s="29"/>
      <c r="N24" s="10"/>
      <c r="O24" s="11" t="s">
        <v>41</v>
      </c>
    </row>
    <row r="25" spans="1:15" customFormat="1" ht="22.5" x14ac:dyDescent="0.25">
      <c r="A25" s="12">
        <f>IF(G25&lt;&gt;"",COUNTA(G$1:G25),"")</f>
        <v>14</v>
      </c>
      <c r="B25" s="13" t="s">
        <v>42</v>
      </c>
      <c r="C25" s="14" t="s">
        <v>43</v>
      </c>
      <c r="D25" s="17">
        <v>0.1</v>
      </c>
      <c r="E25" s="13" t="s">
        <v>44</v>
      </c>
      <c r="G25" s="2" t="s">
        <v>11</v>
      </c>
      <c r="N25" s="10"/>
      <c r="O25" s="11"/>
    </row>
    <row r="26" spans="1:15" customFormat="1" ht="22.5" x14ac:dyDescent="0.25">
      <c r="A26" s="12">
        <f>IF(G26&lt;&gt;"",COUNTA(G$1:G26),"")</f>
        <v>15</v>
      </c>
      <c r="B26" s="13" t="s">
        <v>45</v>
      </c>
      <c r="C26" s="14" t="s">
        <v>46</v>
      </c>
      <c r="D26" s="17">
        <v>0.6</v>
      </c>
      <c r="E26" s="13" t="s">
        <v>38</v>
      </c>
      <c r="G26" s="2" t="s">
        <v>11</v>
      </c>
      <c r="N26" s="10"/>
      <c r="O26" s="11"/>
    </row>
    <row r="27" spans="1:15" customFormat="1" ht="22.5" x14ac:dyDescent="0.25">
      <c r="A27" s="12">
        <f>IF(G27&lt;&gt;"",COUNTA(G$1:G27),"")</f>
        <v>16</v>
      </c>
      <c r="B27" s="13" t="s">
        <v>47</v>
      </c>
      <c r="C27" s="14" t="s">
        <v>46</v>
      </c>
      <c r="D27" s="17">
        <v>0.4</v>
      </c>
      <c r="E27" s="13" t="s">
        <v>48</v>
      </c>
      <c r="G27" s="2" t="s">
        <v>11</v>
      </c>
      <c r="N27" s="10"/>
      <c r="O27" s="11"/>
    </row>
    <row r="28" spans="1:15" customFormat="1" ht="22.5" x14ac:dyDescent="0.25">
      <c r="A28" s="12">
        <f>IF(G28&lt;&gt;"",COUNTA(G$1:G28),"")</f>
        <v>17</v>
      </c>
      <c r="B28" s="13" t="s">
        <v>49</v>
      </c>
      <c r="C28" s="14" t="s">
        <v>50</v>
      </c>
      <c r="D28" s="15">
        <v>0.39800000000000002</v>
      </c>
      <c r="E28" s="13" t="s">
        <v>51</v>
      </c>
      <c r="G28" s="2" t="s">
        <v>11</v>
      </c>
      <c r="N28" s="10"/>
      <c r="O28" s="11"/>
    </row>
    <row r="29" spans="1:15" customFormat="1" ht="45" x14ac:dyDescent="0.25">
      <c r="A29" s="12">
        <f>IF(G29&lt;&gt;"",COUNTA(G$1:G29),"")</f>
        <v>18</v>
      </c>
      <c r="B29" s="13" t="s">
        <v>52</v>
      </c>
      <c r="C29" s="14" t="s">
        <v>53</v>
      </c>
      <c r="D29" s="17">
        <v>4.5999999999999996</v>
      </c>
      <c r="E29" s="13" t="s">
        <v>54</v>
      </c>
      <c r="G29" s="2" t="s">
        <v>11</v>
      </c>
      <c r="N29" s="10"/>
      <c r="O29" s="11"/>
    </row>
    <row r="30" spans="1:15" customFormat="1" ht="33.75" x14ac:dyDescent="0.25">
      <c r="A30" s="12">
        <f>IF(G30&lt;&gt;"",COUNTA(G$1:G30),"")</f>
        <v>19</v>
      </c>
      <c r="B30" s="13" t="s">
        <v>55</v>
      </c>
      <c r="C30" s="14" t="s">
        <v>24</v>
      </c>
      <c r="D30" s="16">
        <v>3.98</v>
      </c>
      <c r="E30" s="13" t="s">
        <v>56</v>
      </c>
      <c r="G30" s="2" t="s">
        <v>11</v>
      </c>
      <c r="N30" s="10"/>
      <c r="O30" s="11"/>
    </row>
    <row r="31" spans="1:15" customFormat="1" ht="33.75" x14ac:dyDescent="0.25">
      <c r="A31" s="12">
        <f>IF(G31&lt;&gt;"",COUNTA(G$1:G31),"")</f>
        <v>20</v>
      </c>
      <c r="B31" s="13" t="s">
        <v>57</v>
      </c>
      <c r="C31" s="14" t="s">
        <v>50</v>
      </c>
      <c r="D31" s="15">
        <v>0.25800000000000001</v>
      </c>
      <c r="E31" s="13" t="s">
        <v>58</v>
      </c>
      <c r="G31" s="2" t="s">
        <v>11</v>
      </c>
      <c r="N31" s="10"/>
      <c r="O31" s="11"/>
    </row>
    <row r="32" spans="1:15" customFormat="1" ht="45" x14ac:dyDescent="0.25">
      <c r="A32" s="12">
        <f>IF(G32&lt;&gt;"",COUNTA(G$1:G32),"")</f>
        <v>21</v>
      </c>
      <c r="B32" s="13" t="s">
        <v>59</v>
      </c>
      <c r="C32" s="14" t="s">
        <v>53</v>
      </c>
      <c r="D32" s="18">
        <v>3</v>
      </c>
      <c r="E32" s="13" t="s">
        <v>60</v>
      </c>
      <c r="G32" s="2" t="s">
        <v>11</v>
      </c>
      <c r="N32" s="10"/>
      <c r="O32" s="11"/>
    </row>
    <row r="33" spans="1:27" customFormat="1" ht="33.75" x14ac:dyDescent="0.25">
      <c r="A33" s="12">
        <f>IF(G33&lt;&gt;"",COUNTA(G$1:G33),"")</f>
        <v>22</v>
      </c>
      <c r="B33" s="13" t="s">
        <v>61</v>
      </c>
      <c r="C33" s="14" t="s">
        <v>24</v>
      </c>
      <c r="D33" s="16">
        <v>2.58</v>
      </c>
      <c r="E33" s="13" t="s">
        <v>62</v>
      </c>
      <c r="G33" s="2" t="s">
        <v>11</v>
      </c>
      <c r="N33" s="10"/>
      <c r="O33" s="11"/>
    </row>
    <row r="34" spans="1:27" customFormat="1" ht="15" x14ac:dyDescent="0.25"/>
    <row r="35" spans="1:27" s="19" customFormat="1" ht="15" x14ac:dyDescent="0.25">
      <c r="A35" s="20"/>
      <c r="B35" s="35" t="s">
        <v>67</v>
      </c>
      <c r="C35" s="30"/>
      <c r="D35" s="36" t="s">
        <v>68</v>
      </c>
      <c r="E35" s="31"/>
      <c r="F35"/>
      <c r="G35"/>
      <c r="H35"/>
      <c r="I35"/>
      <c r="J35"/>
      <c r="K35"/>
      <c r="L35"/>
      <c r="M35"/>
      <c r="N35" s="21"/>
      <c r="O35" s="21"/>
      <c r="P35" s="21" t="s">
        <v>63</v>
      </c>
      <c r="Q35" s="21" t="s">
        <v>63</v>
      </c>
      <c r="R35" s="21" t="s">
        <v>63</v>
      </c>
      <c r="S35" s="21" t="s">
        <v>63</v>
      </c>
      <c r="T35" s="21" t="s">
        <v>63</v>
      </c>
      <c r="U35" s="21" t="s">
        <v>63</v>
      </c>
      <c r="V35" s="21"/>
      <c r="W35" s="21"/>
      <c r="X35" s="21"/>
      <c r="Y35" s="21"/>
      <c r="Z35" s="21"/>
      <c r="AA35" s="21"/>
    </row>
    <row r="36" spans="1:27" s="22" customFormat="1" ht="20.25" customHeight="1" x14ac:dyDescent="0.25">
      <c r="A36" s="23"/>
      <c r="B36" s="32" t="s">
        <v>64</v>
      </c>
      <c r="C36" s="32"/>
      <c r="D36" s="32"/>
      <c r="E36" s="32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</row>
    <row r="37" spans="1:27" s="19" customFormat="1" ht="15" x14ac:dyDescent="0.25">
      <c r="A37" s="20"/>
      <c r="B37" s="35" t="s">
        <v>65</v>
      </c>
      <c r="C37" s="30"/>
      <c r="D37" s="31"/>
      <c r="E37" s="31"/>
      <c r="F37"/>
      <c r="G37"/>
      <c r="H37"/>
      <c r="I37"/>
      <c r="J37"/>
      <c r="K37"/>
      <c r="L37"/>
      <c r="M37"/>
      <c r="N37" s="21"/>
      <c r="O37" s="21"/>
      <c r="P37" s="21"/>
      <c r="Q37" s="21"/>
      <c r="R37" s="21"/>
      <c r="S37" s="21"/>
      <c r="T37" s="21"/>
      <c r="U37" s="21"/>
      <c r="V37" s="21" t="s">
        <v>63</v>
      </c>
      <c r="W37" s="21" t="s">
        <v>63</v>
      </c>
      <c r="X37" s="21" t="s">
        <v>63</v>
      </c>
      <c r="Y37" s="21" t="s">
        <v>63</v>
      </c>
      <c r="Z37" s="21" t="s">
        <v>63</v>
      </c>
      <c r="AA37" s="21" t="s">
        <v>63</v>
      </c>
    </row>
    <row r="38" spans="1:27" s="22" customFormat="1" ht="20.25" customHeight="1" x14ac:dyDescent="0.25">
      <c r="A38" s="23"/>
      <c r="B38" s="32" t="s">
        <v>64</v>
      </c>
      <c r="C38" s="32"/>
      <c r="D38" s="32"/>
      <c r="E38" s="32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</row>
    <row r="40" spans="1:27" customFormat="1" ht="15" x14ac:dyDescent="0.25">
      <c r="C40" s="25"/>
    </row>
    <row r="45" spans="1:27" customFormat="1" ht="15" x14ac:dyDescent="0.25">
      <c r="B45" s="26"/>
    </row>
    <row r="46" spans="1:27" customFormat="1" ht="15" x14ac:dyDescent="0.25">
      <c r="B46" s="26"/>
    </row>
    <row r="47" spans="1:27" customFormat="1" ht="15" x14ac:dyDescent="0.25">
      <c r="B47" s="26"/>
    </row>
  </sheetData>
  <mergeCells count="13">
    <mergeCell ref="B36:E36"/>
    <mergeCell ref="B37:C37"/>
    <mergeCell ref="D37:E37"/>
    <mergeCell ref="B38:E38"/>
    <mergeCell ref="A3:E3"/>
    <mergeCell ref="A14:E14"/>
    <mergeCell ref="A16:E16"/>
    <mergeCell ref="A24:E24"/>
    <mergeCell ref="B35:C35"/>
    <mergeCell ref="D35:E35"/>
    <mergeCell ref="A2:E2"/>
    <mergeCell ref="A7:E7"/>
    <mergeCell ref="A8:E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ТС по  ул. Советс</vt:lpstr>
      <vt:lpstr>'Реконструкция ТС по  ул. Советс'!Заголовки_для_печати</vt:lpstr>
      <vt:lpstr>'Реконструкция ТС по  ул. Советс'!Область_печати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PTO003</cp:lastModifiedBy>
  <cp:lastPrinted>2025-04-03T10:41:57Z</cp:lastPrinted>
  <dcterms:created xsi:type="dcterms:W3CDTF">2020-09-30T08:50:27Z</dcterms:created>
  <dcterms:modified xsi:type="dcterms:W3CDTF">2025-04-03T10:42:00Z</dcterms:modified>
</cp:coreProperties>
</file>